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workbookProtection workbookPassword="D551" lockStructure="1"/>
  <bookViews>
    <workbookView xWindow="0" yWindow="0" windowWidth="20490" windowHeight="6720" tabRatio="741"/>
  </bookViews>
  <sheets>
    <sheet name="VALORACIÓN ESPECIALISTAS" sheetId="1" r:id="rId1"/>
    <sheet name="ACTIVIDADES VALORACIÓ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E11" i="1" s="1"/>
  <c r="C9" i="1"/>
  <c r="D9" i="1"/>
  <c r="E12" i="1" l="1"/>
  <c r="F8" i="1" l="1"/>
  <c r="G8" i="1" l="1"/>
  <c r="M9" i="1"/>
  <c r="Q9" i="1"/>
  <c r="J10" i="1"/>
  <c r="Q10" i="1"/>
  <c r="J9" i="1"/>
  <c r="E10" i="1"/>
  <c r="M10" i="1"/>
  <c r="D10" i="1"/>
  <c r="C10" i="1"/>
  <c r="Q17" i="1" l="1"/>
  <c r="J17" i="1"/>
  <c r="M17" i="1"/>
  <c r="E17" i="1"/>
</calcChain>
</file>

<file path=xl/comments1.xml><?xml version="1.0" encoding="utf-8"?>
<comments xmlns="http://schemas.openxmlformats.org/spreadsheetml/2006/main">
  <authors>
    <author>Autor</author>
  </authors>
  <commentList>
    <comment ref="C7" authorId="0" shapeId="0">
      <text>
        <r>
          <rPr>
            <b/>
            <sz val="11"/>
            <color indexed="81"/>
            <rFont val="Tahoma"/>
            <family val="2"/>
          </rPr>
          <t>(A)</t>
        </r>
        <r>
          <rPr>
            <sz val="11"/>
            <color indexed="81"/>
            <rFont val="Tahoma"/>
            <family val="2"/>
          </rPr>
          <t xml:space="preserve">
Identificación de cada especialista que se presenta en la oferta.  No se podrán adscribir al contrato, un nº de profesionales por encima del máximo permitido, especificado en el Anexo I del Pliego de Prescripciones Técnicas.
</t>
        </r>
        <r>
          <rPr>
            <b/>
            <sz val="11"/>
            <color indexed="81"/>
            <rFont val="Tahoma"/>
            <family val="2"/>
          </rPr>
          <t xml:space="preserve">A RELLENAR POR EL LICITADOR.
</t>
        </r>
      </text>
    </comment>
    <comment ref="D7" authorId="0" shapeId="0">
      <text>
        <r>
          <rPr>
            <b/>
            <sz val="11"/>
            <color indexed="81"/>
            <rFont val="Tahoma"/>
            <family val="2"/>
          </rPr>
          <t>(B)</t>
        </r>
        <r>
          <rPr>
            <sz val="11"/>
            <color indexed="81"/>
            <rFont val="Tahoma"/>
            <family val="2"/>
          </rPr>
          <t xml:space="preserve">
Años de experiencia de cada especialista desde que se inicia la actividad en la especialidad.
</t>
        </r>
        <r>
          <rPr>
            <b/>
            <sz val="11"/>
            <color indexed="81"/>
            <rFont val="Tahoma"/>
            <family val="2"/>
          </rPr>
          <t xml:space="preserve">  A RELLENAR POR EL LICITADOR.</t>
        </r>
      </text>
    </comment>
    <comment ref="E7" authorId="0" shapeId="0">
      <text>
        <r>
          <rPr>
            <b/>
            <sz val="11"/>
            <color indexed="81"/>
            <rFont val="Tahoma"/>
            <family val="2"/>
          </rPr>
          <t xml:space="preserve">(C)
</t>
        </r>
        <r>
          <rPr>
            <sz val="11"/>
            <color indexed="81"/>
            <rFont val="Tahoma"/>
            <family val="2"/>
          </rPr>
          <t xml:space="preserve">
Volumen de actividad de los 3 últimos años en activo, presentado por cada especialista. Las actividades objeto de valoración son las detalladas en la pestaña "ACTIVIDADES VALORACION". </t>
        </r>
        <r>
          <rPr>
            <b/>
            <sz val="11"/>
            <color indexed="81"/>
            <rFont val="Tahoma"/>
            <family val="2"/>
          </rPr>
          <t xml:space="preserve">
A RELLENAR POR EL LICITADOR.</t>
        </r>
      </text>
    </comment>
    <comment ref="F7" authorId="0" shapeId="0">
      <text>
        <r>
          <rPr>
            <b/>
            <sz val="11"/>
            <color indexed="81"/>
            <rFont val="Tahoma"/>
            <family val="2"/>
          </rPr>
          <t>(D)</t>
        </r>
        <r>
          <rPr>
            <sz val="11"/>
            <color indexed="81"/>
            <rFont val="Tahoma"/>
            <family val="2"/>
          </rPr>
          <t xml:space="preserve">
Indica si el especialista se admite a valoración o no. 
NO se valorará el especialista cuyo volumen de actividad sea inferior al </t>
        </r>
        <r>
          <rPr>
            <i/>
            <sz val="11"/>
            <color indexed="81"/>
            <rFont val="Tahoma"/>
            <family val="2"/>
          </rPr>
          <t>"Volumen mínimo para valoración"</t>
        </r>
        <r>
          <rPr>
            <sz val="11"/>
            <color indexed="81"/>
            <rFont val="Tahoma"/>
            <family val="2"/>
          </rPr>
          <t xml:space="preserve"> (Q).</t>
        </r>
      </text>
    </comment>
    <comment ref="I7" authorId="0" shapeId="0">
      <text>
        <r>
          <rPr>
            <b/>
            <sz val="11"/>
            <color indexed="81"/>
            <rFont val="Tahoma"/>
            <family val="2"/>
          </rPr>
          <t>(E)</t>
        </r>
        <r>
          <rPr>
            <sz val="11"/>
            <color indexed="81"/>
            <rFont val="Tahoma"/>
            <family val="2"/>
          </rPr>
          <t xml:space="preserve">
Número total de pacientes valorados por secuelas realizados en los 3 últimos años en activo por el especialista admitido a valoración.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J7" authorId="0" shapeId="0">
      <text>
        <r>
          <rPr>
            <b/>
            <sz val="11"/>
            <color indexed="81"/>
            <rFont val="Tahoma"/>
            <family val="2"/>
          </rPr>
          <t>(F)</t>
        </r>
        <r>
          <rPr>
            <sz val="11"/>
            <color indexed="81"/>
            <rFont val="Tahoma"/>
            <family val="2"/>
          </rPr>
          <t xml:space="preserve">
Nombre de todos los Centros Médicos donde se ha realizado la valoración de pacientes por secuelas. 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</text>
    </comment>
    <comment ref="L7" authorId="0" shapeId="0">
      <text>
        <r>
          <rPr>
            <b/>
            <sz val="11"/>
            <color indexed="81"/>
            <rFont val="Tahoma"/>
            <family val="2"/>
          </rPr>
          <t>(G)</t>
        </r>
        <r>
          <rPr>
            <sz val="11"/>
            <color indexed="81"/>
            <rFont val="Tahoma"/>
            <family val="2"/>
          </rPr>
          <t xml:space="preserve">
Posesión de la titulación vía MIR del especialista admitido a valoración.Sólo admite los valores (SI/NO).
</t>
        </r>
        <r>
          <rPr>
            <b/>
            <sz val="11"/>
            <color indexed="81"/>
            <rFont val="Tahoma"/>
            <family val="2"/>
          </rPr>
          <t xml:space="preserve">  A RELLENAR POR EL LICITADOR SI EL ESPECIALISTA ESTÁ ADMITIDO A VALORACIÓN.
</t>
        </r>
      </text>
    </comment>
    <comment ref="O7" authorId="0" shapeId="0">
      <text>
        <r>
          <rPr>
            <b/>
            <sz val="11"/>
            <color indexed="81"/>
            <rFont val="Tahoma"/>
            <family val="2"/>
          </rPr>
          <t>(H)</t>
        </r>
        <r>
          <rPr>
            <sz val="11"/>
            <color indexed="81"/>
            <rFont val="Tahoma"/>
            <family val="2"/>
          </rPr>
          <t xml:space="preserve">
Título del máster y/o cursos relacionados con la especialidad objeto del contrato. 
Si un especialista ha realizado varios, todos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 
</t>
        </r>
      </text>
    </comment>
    <comment ref="P7" authorId="0" shapeId="0">
      <text>
        <r>
          <rPr>
            <b/>
            <sz val="11"/>
            <color indexed="81"/>
            <rFont val="Tahoma"/>
            <family val="2"/>
          </rPr>
          <t>(I)</t>
        </r>
        <r>
          <rPr>
            <sz val="11"/>
            <color indexed="81"/>
            <rFont val="Tahoma"/>
            <family val="2"/>
          </rPr>
          <t xml:space="preserve">
Organismo/s oficial/es que expide/n el máster o cursos.
Si un especialista ha realizado varios Master o Cursos, todos los Organismos deben ser  enumerados en la misma celda.
</t>
        </r>
        <r>
          <rPr>
            <b/>
            <sz val="11"/>
            <color indexed="81"/>
            <rFont val="Tahoma"/>
            <family val="2"/>
          </rPr>
          <t xml:space="preserve">A RELLENAR POR EL LICITADOR SI EL ESPECIALISTA ESTÁ ADMITIDO A VALORACIÓN.
</t>
        </r>
      </text>
    </comment>
    <comment ref="Q7" authorId="0" shapeId="0">
      <text>
        <r>
          <rPr>
            <b/>
            <sz val="11"/>
            <color indexed="81"/>
            <rFont val="Tahoma"/>
            <family val="2"/>
          </rPr>
          <t>(J)</t>
        </r>
        <r>
          <rPr>
            <sz val="11"/>
            <color indexed="81"/>
            <rFont val="Tahoma"/>
            <family val="2"/>
          </rPr>
          <t xml:space="preserve">
Suma total deTODOS los créditos oficiales otorgados en  los master/cursos enumerados en la celda H.
</t>
        </r>
        <r>
          <rPr>
            <b/>
            <sz val="11"/>
            <color indexed="81"/>
            <rFont val="Tahoma"/>
            <family val="2"/>
          </rPr>
          <t>A RELLENAR POR EL LICITADOR SI EL ESPECIALISTA ESTÁ ADMITIDO A VALORACIÓN.</t>
        </r>
        <r>
          <rPr>
            <sz val="11"/>
            <color indexed="81"/>
            <rFont val="Tahoma"/>
            <family val="2"/>
          </rPr>
          <t xml:space="preserve">
</t>
        </r>
      </text>
    </comment>
    <comment ref="B8" authorId="0" shapeId="0">
      <text>
        <r>
          <rPr>
            <sz val="9"/>
            <color indexed="81"/>
            <rFont val="Tahoma"/>
            <family val="2"/>
          </rPr>
          <t xml:space="preserve">
Detallar en las diferentes filas los especialistas que se presentan. Una fila por especialista. Completar los valores de las columnas A, B y C para que el especialista sea contabilizado.
</t>
        </r>
      </text>
    </comment>
    <comment ref="B9" authorId="0" shapeId="0">
      <text>
        <r>
          <rPr>
            <b/>
            <sz val="11"/>
            <color indexed="81"/>
            <rFont val="Tahoma"/>
            <family val="2"/>
          </rPr>
          <t xml:space="preserve">
(K)
</t>
        </r>
        <r>
          <rPr>
            <sz val="11"/>
            <color indexed="81"/>
            <rFont val="Tahoma"/>
            <family val="2"/>
          </rPr>
          <t xml:space="preserve">
Indica:
- TOTAL de especialistas presentados.
- TOTAL de años de experiencia de especialistas presentados. 
- TOTAL del volumen de actividad de los especialistas presentados.
</t>
        </r>
      </text>
    </comment>
    <comment ref="I9" authorId="0" shapeId="0">
      <text>
        <r>
          <rPr>
            <b/>
            <sz val="11"/>
            <color indexed="81"/>
            <rFont val="Tahoma"/>
            <family val="2"/>
          </rPr>
          <t>(M)</t>
        </r>
        <r>
          <rPr>
            <sz val="11"/>
            <color indexed="81"/>
            <rFont val="Tahoma"/>
            <family val="2"/>
          </rPr>
          <t xml:space="preserve">
Indica el total de pacientes valorados por secuelas de los especialistas admitidos a valoración.</t>
        </r>
      </text>
    </comment>
    <comment ref="L9" authorId="0" shapeId="0">
      <text>
        <r>
          <rPr>
            <b/>
            <sz val="11"/>
            <color indexed="81"/>
            <rFont val="Tahoma"/>
            <family val="2"/>
          </rPr>
          <t xml:space="preserve">(N)
</t>
        </r>
        <r>
          <rPr>
            <sz val="11"/>
            <color indexed="81"/>
            <rFont val="Tahoma"/>
            <family val="2"/>
          </rPr>
          <t>Indica el total de titulaciones MIR de todos los especialistas admitidos a valoración.</t>
        </r>
      </text>
    </comment>
    <comment ref="O9" authorId="0" shapeId="0">
      <text>
        <r>
          <rPr>
            <b/>
            <sz val="11"/>
            <color indexed="81"/>
            <rFont val="Tahoma"/>
            <family val="2"/>
          </rPr>
          <t xml:space="preserve">(O)
</t>
        </r>
        <r>
          <rPr>
            <sz val="11"/>
            <color indexed="81"/>
            <rFont val="Tahoma"/>
            <family val="2"/>
          </rPr>
          <t xml:space="preserve">
Indica el total de créditos oficiales en la especialidad objeto del contrato del personal admitido a valoración.</t>
        </r>
      </text>
    </comment>
    <comment ref="B10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(L)
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I10" authorId="0" shapeId="0">
      <text>
        <r>
          <rPr>
            <b/>
            <sz val="11"/>
            <color indexed="81"/>
            <rFont val="Tahoma"/>
            <family val="2"/>
          </rPr>
          <t>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</text>
    </comment>
    <comment ref="L10" authorId="0" shapeId="0">
      <text>
        <r>
          <rPr>
            <b/>
            <sz val="11"/>
            <color indexed="81"/>
            <rFont val="Tahoma"/>
            <family val="2"/>
          </rPr>
          <t xml:space="preserve">
(L)</t>
        </r>
        <r>
          <rPr>
            <sz val="11"/>
            <color indexed="81"/>
            <rFont val="Tahoma"/>
            <family val="2"/>
          </rPr>
          <t xml:space="preserve">
Indica el TOTAL de especialistas ADMITIDOS a valoración. 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O10" authorId="0" shape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(L)</t>
        </r>
        <r>
          <rPr>
            <sz val="9"/>
            <color indexed="81"/>
            <rFont val="Tahoma"/>
            <family val="2"/>
          </rPr>
          <t xml:space="preserve">
Indica el TOTAL de especialistas ADMITIDOS a valoración. 
</t>
        </r>
      </text>
    </comment>
    <comment ref="B11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 xml:space="preserve">(P)
</t>
        </r>
        <r>
          <rPr>
            <sz val="11"/>
            <color indexed="81"/>
            <rFont val="Tahoma"/>
            <family val="2"/>
          </rPr>
          <t xml:space="preserve">
Indica la media del volumen de actividad de los especialistas presentados.  
Se obtiene: Total del volumen de actividad  de los especialistas presentados /total de especialistas presentados 
</t>
        </r>
      </text>
    </comment>
    <comment ref="B12" authorId="0" shapeId="0">
      <text>
        <r>
          <rPr>
            <b/>
            <sz val="11"/>
            <color indexed="81"/>
            <rFont val="Tahoma"/>
            <family val="2"/>
          </rPr>
          <t>(Q)</t>
        </r>
        <r>
          <rPr>
            <sz val="11"/>
            <color indexed="81"/>
            <rFont val="Tahoma"/>
            <family val="2"/>
          </rPr>
          <t xml:space="preserve">
Indica el volumen mínimo de actividad necesario para que el especialista pueda ser valorado. 
Se obtiene reduciendo el 10% a la media volumen presentado (P).</t>
        </r>
      </text>
    </comment>
    <comment ref="B17" authorId="0" shapeId="0">
      <text>
        <r>
          <rPr>
            <b/>
            <sz val="11"/>
            <color indexed="81"/>
            <rFont val="Tahoma"/>
            <family val="2"/>
          </rPr>
          <t xml:space="preserve">
(R)</t>
        </r>
        <r>
          <rPr>
            <sz val="11"/>
            <color indexed="81"/>
            <rFont val="Tahoma"/>
            <family val="2"/>
          </rPr>
          <t xml:space="preserve">
La valoración de la oferta obtenida para el criterio se obtiene a través de la siguiente fórmula:
</t>
        </r>
        <r>
          <rPr>
            <b/>
            <sz val="11"/>
            <color indexed="81"/>
            <rFont val="Tahoma"/>
            <family val="2"/>
          </rPr>
          <t>Media de los años de experiencia de especialistas admitidos a valoración * Media del volumen de actividad de los especialistas admitidos a valoración</t>
        </r>
        <r>
          <rPr>
            <sz val="11"/>
            <color indexed="81"/>
            <rFont val="Tahoma"/>
            <family val="2"/>
          </rPr>
          <t xml:space="preserve">
- La media de los años de experiencia se calcula:  total de años de experiencia del personal admitido a valoración / nº de especialistas admitidos.
- La media del volúmen de actividad se calcula:  volumen de actividad del personal admitido a valoración/ nº de especialistas admitidos.
</t>
        </r>
      </text>
    </comment>
    <comment ref="I17" authorId="0" shapeId="0">
      <text>
        <r>
          <rPr>
            <sz val="11"/>
            <color indexed="81"/>
            <rFont val="Tahoma"/>
            <family val="2"/>
          </rPr>
          <t xml:space="preserve">
</t>
        </r>
        <r>
          <rPr>
            <b/>
            <sz val="11"/>
            <color indexed="81"/>
            <rFont val="Tahoma"/>
            <family val="2"/>
          </rPr>
          <t>(S)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pacientes valorados por secuelas de especialistas admitidos a valoración / Total de especialistas admitidos a valoración
</t>
        </r>
      </text>
    </comment>
    <comment ref="L17" authorId="0" shapeId="0">
      <text>
        <r>
          <rPr>
            <b/>
            <sz val="11"/>
            <color indexed="81"/>
            <rFont val="Tahoma"/>
            <family val="2"/>
          </rPr>
          <t>(T)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titulaciones MIR de especialistas admitidos a valoración / Total de especialistas admitidos a valoraciónión
</t>
        </r>
      </text>
    </comment>
    <comment ref="O17" authorId="0" shapeId="0">
      <text>
        <r>
          <rPr>
            <b/>
            <sz val="11"/>
            <color indexed="81"/>
            <rFont val="Tahoma"/>
            <family val="2"/>
          </rPr>
          <t xml:space="preserve">(U)
</t>
        </r>
        <r>
          <rPr>
            <sz val="11"/>
            <color indexed="81"/>
            <rFont val="Tahoma"/>
            <family val="2"/>
          </rPr>
          <t xml:space="preserve">
Indica la valoración de la oferta obtenida para el criterio.
Se obtiene a través de la siguiente fórmula:
Total de créditos oficiales de especialistas admitidos a valoración / Total de especialistas admitidos a valoración</t>
        </r>
      </text>
    </comment>
  </commentList>
</comments>
</file>

<file path=xl/sharedStrings.xml><?xml version="1.0" encoding="utf-8"?>
<sst xmlns="http://schemas.openxmlformats.org/spreadsheetml/2006/main" count="38" uniqueCount="32">
  <si>
    <t>(B)
AÑOS DE EXPERIENCIA</t>
  </si>
  <si>
    <t>(D)
¿ESPECIALISTA ADMITIDO A VALORACIÓN?</t>
  </si>
  <si>
    <t>(A)
ESPECIALISTAS PRESENTADOS EN LA OFERTA</t>
  </si>
  <si>
    <t>(G)
¿TIENE MIR?
(SI/NO)</t>
  </si>
  <si>
    <t xml:space="preserve"> EXPERIENCIA PROFESIONAL Y VOLUMEN DE ACTIVIDAD EN LA ESPECIALIDAD</t>
  </si>
  <si>
    <t>EXPERIENCIA EN LA VALORACIÓN CLÍNICA DE SECUELAS DE PACIENTES</t>
  </si>
  <si>
    <t>TITULACIÓN MIR DE LA ESPECIALIDAD</t>
  </si>
  <si>
    <t xml:space="preserve"> FORMACIÓN POR MASTER Y CURSOS RELACIONADOS CON LA ESPECIALIDAD</t>
  </si>
  <si>
    <t>(C)
VOLUMEN DE ACTIVIDAD
(3 ultimos años en activo)</t>
  </si>
  <si>
    <t>(E)
NÚMERO DE PACIENTES VALORADOS POR SECUELAS 
(3 últimos años en activo)</t>
  </si>
  <si>
    <t>(K)  TOTAL PRESENTADOS</t>
  </si>
  <si>
    <t>(L)  TOTAL ADMITIDOS</t>
  </si>
  <si>
    <t>(M) TOTAL DE PACIENTES  POR SECUELAS</t>
  </si>
  <si>
    <t>(N) TOTAL DE TÍTULOS MIR</t>
  </si>
  <si>
    <t>(P) MEDIA VOLUMEN ACTIVIDAD PRESENTADO</t>
  </si>
  <si>
    <t>(Q) VOLUMEN MINIMO PARA VALORACIÓN</t>
  </si>
  <si>
    <t>Detallar en las diferentes filas los especialistas que se presentan. Una fila por especialista. Completar los valores de las columnas A, B y C para que el especialista sea contabilizado.</t>
  </si>
  <si>
    <t>(F)
CENTRO/s MÉDICO/s DONDE SE HA/n REALIZADO LA/s VALORACIÓN/es</t>
  </si>
  <si>
    <t>(H)
TÍTULO/s DEL MASTER O CURSO</t>
  </si>
  <si>
    <t>(I)
ORGANISMO/s OFICIAL/es QUE LO EXPIDE/n</t>
  </si>
  <si>
    <t>LOTE</t>
  </si>
  <si>
    <t xml:space="preserve">ACTIVIDADES A VALORAR </t>
  </si>
  <si>
    <t xml:space="preserve">(J)
TOTAL DE CRÉDITOS OFICIALES 
</t>
  </si>
  <si>
    <t xml:space="preserve">(O) TOTAL DE CRÉDITOS OFICIALES </t>
  </si>
  <si>
    <t xml:space="preserve">CRITERIO </t>
  </si>
  <si>
    <t xml:space="preserve"> (R)  DATO A INCLUIR EN EL PORTAL DE LICITACIÓN  </t>
  </si>
  <si>
    <t xml:space="preserve"> (S)  DATO A INCLUIR EN EL PORTAL DE LICITACIÓN  </t>
  </si>
  <si>
    <t xml:space="preserve"> (T)  DATO A INCLUIR EN EL PORTAL DE LICITACIÓN  </t>
  </si>
  <si>
    <t xml:space="preserve"> (U)  DATO A INCLUIR EN EL PORTAL DE LICITACIÓN  </t>
  </si>
  <si>
    <t>ESPECIALIDAD QUIRÚRGICA - Cirugía Torácica en Hospital de Sevilla</t>
  </si>
  <si>
    <t>• Nº de procedimientos quirúrgicos de reducciones y osteosíntesis en arcos costales.</t>
  </si>
  <si>
    <r>
      <t xml:space="preserve">Lote 11: Servicio de </t>
    </r>
    <r>
      <rPr>
        <b/>
        <sz val="10"/>
        <color rgb="FF000000"/>
        <rFont val="Calibri"/>
        <family val="2"/>
      </rPr>
      <t>Cirugía Torácica</t>
    </r>
    <r>
      <rPr>
        <sz val="10"/>
        <color rgb="FF000000"/>
        <rFont val="Calibri"/>
        <family val="2"/>
      </rPr>
      <t xml:space="preserve"> para el Hospital FREMAP de Sevilla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</si>
</sst>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4"/>
      <color theme="1" tint="0.34998626667073579"/>
      <name val="Calibri"/>
      <family val="2"/>
      <scheme val="minor"/>
    </font>
    <font>
      <sz val="9"/>
      <color indexed="81"/>
      <name val="Tahoma"/>
      <family val="2"/>
    </font>
    <font>
      <b/>
      <sz val="11"/>
      <color indexed="81"/>
      <name val="Tahoma"/>
      <family val="2"/>
    </font>
    <font>
      <sz val="11"/>
      <color indexed="81"/>
      <name val="Tahoma"/>
      <family val="2"/>
    </font>
    <font>
      <i/>
      <sz val="11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0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6A3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B81104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2" fillId="9" borderId="10" xfId="0" applyFont="1" applyFill="1" applyBorder="1" applyAlignment="1">
      <alignment horizontal="left" vertical="center" wrapText="1"/>
    </xf>
    <xf numFmtId="0" fontId="1" fillId="7" borderId="1" xfId="0" applyFont="1" applyFill="1" applyBorder="1" applyAlignment="1">
      <alignment horizontal="left" vertical="center" wrapText="1"/>
    </xf>
    <xf numFmtId="0" fontId="2" fillId="10" borderId="5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 indent="1"/>
    </xf>
    <xf numFmtId="0" fontId="4" fillId="6" borderId="8" xfId="0" applyFont="1" applyFill="1" applyBorder="1" applyAlignment="1">
      <alignment horizontal="center" vertical="top" wrapText="1"/>
    </xf>
    <xf numFmtId="0" fontId="4" fillId="9" borderId="8" xfId="0" applyFont="1" applyFill="1" applyBorder="1" applyAlignment="1">
      <alignment horizontal="center" vertical="top" wrapText="1"/>
    </xf>
    <xf numFmtId="0" fontId="4" fillId="8" borderId="8" xfId="0" applyFont="1" applyFill="1" applyBorder="1" applyAlignment="1">
      <alignment horizontal="center" vertical="top" wrapText="1"/>
    </xf>
    <xf numFmtId="1" fontId="2" fillId="3" borderId="10" xfId="0" applyNumberFormat="1" applyFont="1" applyFill="1" applyBorder="1" applyAlignment="1">
      <alignment horizontal="right" vertical="center" wrapText="1" indent="2"/>
    </xf>
    <xf numFmtId="1" fontId="2" fillId="3" borderId="1" xfId="0" applyNumberFormat="1" applyFont="1" applyFill="1" applyBorder="1" applyAlignment="1">
      <alignment horizontal="right" vertical="center" wrapText="1" indent="2"/>
    </xf>
    <xf numFmtId="0" fontId="4" fillId="12" borderId="0" xfId="0" applyFont="1" applyFill="1" applyAlignment="1">
      <alignment horizontal="center" vertical="center" wrapText="1"/>
    </xf>
    <xf numFmtId="0" fontId="4" fillId="13" borderId="0" xfId="0" applyFont="1" applyFill="1" applyAlignment="1">
      <alignment horizontal="center" vertical="center" wrapText="1"/>
    </xf>
    <xf numFmtId="0" fontId="2" fillId="13" borderId="0" xfId="0" applyFont="1" applyFill="1" applyAlignment="1">
      <alignment vertical="center"/>
    </xf>
    <xf numFmtId="0" fontId="2" fillId="13" borderId="0" xfId="0" applyFont="1" applyFill="1" applyAlignment="1">
      <alignment horizontal="left" vertical="center"/>
    </xf>
    <xf numFmtId="0" fontId="4" fillId="13" borderId="0" xfId="0" applyFont="1" applyFill="1" applyAlignment="1">
      <alignment horizontal="center" vertical="center"/>
    </xf>
    <xf numFmtId="0" fontId="8" fillId="13" borderId="0" xfId="0" applyFont="1" applyFill="1" applyBorder="1" applyAlignment="1">
      <alignment vertical="center" wrapText="1"/>
    </xf>
    <xf numFmtId="0" fontId="8" fillId="13" borderId="0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1" fontId="2" fillId="3" borderId="10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4" fillId="2" borderId="15" xfId="0" applyFont="1" applyFill="1" applyBorder="1" applyAlignment="1" applyProtection="1">
      <alignment horizontal="left" vertical="center" wrapText="1" indent="1"/>
      <protection locked="0"/>
    </xf>
    <xf numFmtId="164" fontId="4" fillId="2" borderId="17" xfId="0" applyNumberFormat="1" applyFont="1" applyFill="1" applyBorder="1" applyAlignment="1" applyProtection="1">
      <alignment horizontal="right" vertical="center" wrapText="1" indent="2"/>
      <protection locked="0"/>
    </xf>
    <xf numFmtId="3" fontId="4" fillId="2" borderId="19" xfId="0" applyNumberFormat="1" applyFont="1" applyFill="1" applyBorder="1" applyAlignment="1" applyProtection="1">
      <alignment horizontal="right" vertical="center" wrapText="1" indent="1"/>
      <protection locked="0"/>
    </xf>
    <xf numFmtId="3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6" xfId="0" applyNumberFormat="1" applyFont="1" applyFill="1" applyBorder="1" applyAlignment="1" applyProtection="1">
      <alignment horizontal="left" vertical="center" wrapText="1" indent="3"/>
      <protection locked="0"/>
    </xf>
    <xf numFmtId="0" fontId="4" fillId="2" borderId="15" xfId="0" applyNumberFormat="1" applyFont="1" applyFill="1" applyBorder="1" applyAlignment="1" applyProtection="1">
      <alignment horizontal="left" vertical="center" wrapText="1" indent="1"/>
      <protection locked="0"/>
    </xf>
    <xf numFmtId="0" fontId="4" fillId="2" borderId="17" xfId="0" applyNumberFormat="1" applyFont="1" applyFill="1" applyBorder="1" applyAlignment="1" applyProtection="1">
      <alignment horizontal="left" vertical="center" wrapText="1" indent="1"/>
      <protection locked="0"/>
    </xf>
    <xf numFmtId="3" fontId="4" fillId="2" borderId="16" xfId="0" applyNumberFormat="1" applyFont="1" applyFill="1" applyBorder="1" applyAlignment="1" applyProtection="1">
      <alignment horizontal="right" vertical="center" wrapText="1" indent="1"/>
      <protection locked="0"/>
    </xf>
    <xf numFmtId="4" fontId="2" fillId="3" borderId="1" xfId="0" applyNumberFormat="1" applyFont="1" applyFill="1" applyBorder="1" applyAlignment="1">
      <alignment horizontal="right" vertical="center" wrapText="1" indent="2"/>
    </xf>
    <xf numFmtId="2" fontId="2" fillId="3" borderId="1" xfId="0" applyNumberFormat="1" applyFont="1" applyFill="1" applyBorder="1" applyAlignment="1">
      <alignment horizontal="right" vertical="center" wrapText="1" indent="2"/>
    </xf>
    <xf numFmtId="0" fontId="2" fillId="9" borderId="1" xfId="0" applyFont="1" applyFill="1" applyBorder="1" applyAlignment="1">
      <alignment horizontal="left" vertical="center" wrapText="1"/>
    </xf>
    <xf numFmtId="3" fontId="2" fillId="3" borderId="10" xfId="0" applyNumberFormat="1" applyFont="1" applyFill="1" applyBorder="1" applyAlignment="1">
      <alignment horizontal="right" vertical="center" wrapText="1" indent="1"/>
    </xf>
    <xf numFmtId="3" fontId="2" fillId="3" borderId="1" xfId="0" applyNumberFormat="1" applyFont="1" applyFill="1" applyBorder="1" applyAlignment="1">
      <alignment horizontal="right" vertical="center" wrapText="1" indent="1"/>
    </xf>
    <xf numFmtId="3" fontId="2" fillId="3" borderId="10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justify" vertical="center" wrapText="1"/>
    </xf>
    <xf numFmtId="0" fontId="15" fillId="14" borderId="9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 vertical="center" wrapText="1"/>
    </xf>
    <xf numFmtId="0" fontId="16" fillId="2" borderId="22" xfId="0" applyFont="1" applyFill="1" applyBorder="1" applyAlignment="1">
      <alignment horizontal="center" vertical="center" wrapText="1"/>
    </xf>
    <xf numFmtId="0" fontId="1" fillId="11" borderId="5" xfId="0" applyFont="1" applyFill="1" applyBorder="1" applyAlignment="1">
      <alignment horizontal="left" vertical="center" wrapText="1"/>
    </xf>
    <xf numFmtId="0" fontId="1" fillId="11" borderId="7" xfId="0" applyFont="1" applyFill="1" applyBorder="1" applyAlignment="1">
      <alignment horizontal="left" vertical="center" wrapText="1"/>
    </xf>
    <xf numFmtId="4" fontId="2" fillId="3" borderId="5" xfId="0" applyNumberFormat="1" applyFont="1" applyFill="1" applyBorder="1" applyAlignment="1">
      <alignment horizontal="right" vertical="center" wrapText="1" indent="1"/>
    </xf>
    <xf numFmtId="4" fontId="2" fillId="3" borderId="7" xfId="0" applyNumberFormat="1" applyFont="1" applyFill="1" applyBorder="1" applyAlignment="1">
      <alignment horizontal="right" vertical="center" wrapText="1" indent="1"/>
    </xf>
    <xf numFmtId="0" fontId="2" fillId="6" borderId="5" xfId="0" applyFont="1" applyFill="1" applyBorder="1" applyAlignment="1">
      <alignment horizontal="left" vertical="center"/>
    </xf>
    <xf numFmtId="0" fontId="2" fillId="6" borderId="6" xfId="0" applyFont="1" applyFill="1" applyBorder="1" applyAlignment="1">
      <alignment horizontal="left" vertical="center"/>
    </xf>
    <xf numFmtId="0" fontId="2" fillId="6" borderId="7" xfId="0" applyFont="1" applyFill="1" applyBorder="1" applyAlignment="1">
      <alignment horizontal="left" vertical="center"/>
    </xf>
    <xf numFmtId="0" fontId="2" fillId="6" borderId="2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4" xfId="0" applyFont="1" applyFill="1" applyBorder="1" applyAlignment="1">
      <alignment horizontal="left" vertical="center"/>
    </xf>
    <xf numFmtId="0" fontId="1" fillId="5" borderId="5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left" vertical="center"/>
    </xf>
    <xf numFmtId="0" fontId="1" fillId="5" borderId="7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6" fillId="11" borderId="12" xfId="0" applyFont="1" applyFill="1" applyBorder="1" applyAlignment="1">
      <alignment horizontal="center" vertical="center" wrapText="1"/>
    </xf>
    <xf numFmtId="0" fontId="6" fillId="11" borderId="11" xfId="0" applyFont="1" applyFill="1" applyBorder="1" applyAlignment="1">
      <alignment horizontal="center" vertical="center" wrapText="1"/>
    </xf>
    <xf numFmtId="0" fontId="6" fillId="11" borderId="13" xfId="0" applyFont="1" applyFill="1" applyBorder="1" applyAlignment="1">
      <alignment horizontal="center" vertical="center" wrapText="1"/>
    </xf>
    <xf numFmtId="0" fontId="1" fillId="11" borderId="2" xfId="0" applyFont="1" applyFill="1" applyBorder="1" applyAlignment="1">
      <alignment horizontal="center" vertical="center" wrapText="1"/>
    </xf>
    <xf numFmtId="0" fontId="1" fillId="11" borderId="3" xfId="0" applyFont="1" applyFill="1" applyBorder="1" applyAlignment="1">
      <alignment horizontal="center" vertical="center" wrapText="1"/>
    </xf>
    <xf numFmtId="0" fontId="1" fillId="11" borderId="4" xfId="0" applyFont="1" applyFill="1" applyBorder="1" applyAlignment="1">
      <alignment horizontal="center" vertical="center" wrapText="1"/>
    </xf>
    <xf numFmtId="0" fontId="2" fillId="8" borderId="5" xfId="0" applyFont="1" applyFill="1" applyBorder="1" applyAlignment="1">
      <alignment horizontal="left" vertical="center" wrapText="1"/>
    </xf>
    <xf numFmtId="0" fontId="2" fillId="8" borderId="7" xfId="0" applyFont="1" applyFill="1" applyBorder="1" applyAlignment="1">
      <alignment horizontal="left" vertical="center" wrapText="1"/>
    </xf>
    <xf numFmtId="0" fontId="6" fillId="5" borderId="1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3" xfId="0" applyFont="1" applyFill="1" applyBorder="1" applyAlignment="1">
      <alignment horizontal="center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6" fillId="7" borderId="12" xfId="0" applyFont="1" applyFill="1" applyBorder="1" applyAlignment="1">
      <alignment horizontal="center" vertical="center" wrapText="1"/>
    </xf>
    <xf numFmtId="0" fontId="7" fillId="7" borderId="13" xfId="0" applyFont="1" applyFill="1" applyBorder="1" applyAlignment="1">
      <alignment horizontal="center" vertical="center" wrapText="1"/>
    </xf>
    <xf numFmtId="0" fontId="1" fillId="7" borderId="2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4" fillId="10" borderId="12" xfId="0" applyFont="1" applyFill="1" applyBorder="1" applyAlignment="1">
      <alignment horizontal="center" vertical="top" wrapText="1"/>
    </xf>
    <xf numFmtId="0" fontId="4" fillId="10" borderId="13" xfId="0" applyFont="1" applyFill="1" applyBorder="1" applyAlignment="1">
      <alignment horizontal="center" vertical="top" wrapText="1"/>
    </xf>
    <xf numFmtId="49" fontId="4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2" borderId="16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1"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B81104"/>
      <color rgb="FFD6A300"/>
      <color rgb="FFFFFFCC"/>
      <color rgb="FFC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D85"/>
  <sheetViews>
    <sheetView showGridLines="0" showRowColHeaders="0" tabSelected="1" zoomScale="80" zoomScaleNormal="80" workbookViewId="0">
      <selection activeCell="C8" sqref="C8"/>
    </sheetView>
  </sheetViews>
  <sheetFormatPr baseColWidth="10" defaultColWidth="9.140625" defaultRowHeight="12.75" x14ac:dyDescent="0.25"/>
  <cols>
    <col min="1" max="1" width="3.28515625" style="6" customWidth="1"/>
    <col min="2" max="2" width="29.85546875" style="6" customWidth="1"/>
    <col min="3" max="3" width="24" style="6" customWidth="1"/>
    <col min="4" max="4" width="11.5703125" style="6" customWidth="1"/>
    <col min="5" max="5" width="21.85546875" style="6" customWidth="1"/>
    <col min="6" max="6" width="15.7109375" style="6" customWidth="1"/>
    <col min="7" max="7" width="5.140625" style="6" customWidth="1"/>
    <col min="8" max="8" width="4.85546875" style="6" customWidth="1"/>
    <col min="9" max="9" width="51.5703125" style="6" customWidth="1"/>
    <col min="10" max="10" width="28" style="6" customWidth="1"/>
    <col min="11" max="11" width="4.5703125" style="6" customWidth="1"/>
    <col min="12" max="12" width="53" style="6" customWidth="1"/>
    <col min="13" max="13" width="8.140625" style="6" customWidth="1"/>
    <col min="14" max="14" width="4" style="6" customWidth="1"/>
    <col min="15" max="15" width="38.42578125" style="6" customWidth="1"/>
    <col min="16" max="16" width="38.140625" style="6" customWidth="1"/>
    <col min="17" max="17" width="14.140625" style="6" customWidth="1"/>
    <col min="18" max="16384" width="9.140625" style="6"/>
  </cols>
  <sheetData>
    <row r="1" spans="1:30" ht="13.5" thickBot="1" x14ac:dyDescent="0.3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</row>
    <row r="2" spans="1:30" ht="15.75" customHeight="1" thickBot="1" x14ac:dyDescent="0.3">
      <c r="A2" s="72" t="s">
        <v>29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4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</row>
    <row r="3" spans="1:30" ht="15.75" customHeight="1" x14ac:dyDescent="0.25">
      <c r="A3" s="14"/>
      <c r="B3" s="18"/>
      <c r="C3" s="18"/>
      <c r="D3" s="18"/>
      <c r="E3" s="18"/>
      <c r="F3" s="18"/>
      <c r="G3" s="19"/>
      <c r="H3" s="18"/>
      <c r="I3" s="14"/>
      <c r="J3" s="14"/>
      <c r="K3" s="14"/>
      <c r="L3" s="14"/>
      <c r="M3" s="18"/>
      <c r="N3" s="18"/>
      <c r="O3" s="18"/>
      <c r="P3" s="18"/>
      <c r="Q3" s="18"/>
      <c r="R3" s="14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</row>
    <row r="4" spans="1:30" ht="13.5" thickBot="1" x14ac:dyDescent="0.3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</row>
    <row r="5" spans="1:30" ht="15.75" customHeight="1" x14ac:dyDescent="0.25">
      <c r="A5" s="15"/>
      <c r="B5" s="15"/>
      <c r="C5" s="83" t="s">
        <v>24</v>
      </c>
      <c r="D5" s="84"/>
      <c r="E5" s="84"/>
      <c r="F5" s="85"/>
      <c r="G5" s="14"/>
      <c r="H5" s="14"/>
      <c r="I5" s="89" t="s">
        <v>24</v>
      </c>
      <c r="J5" s="90"/>
      <c r="K5" s="14"/>
      <c r="L5" s="93" t="s">
        <v>24</v>
      </c>
      <c r="M5" s="94"/>
      <c r="N5" s="14"/>
      <c r="O5" s="75" t="s">
        <v>24</v>
      </c>
      <c r="P5" s="76"/>
      <c r="Q5" s="77"/>
      <c r="R5" s="14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</row>
    <row r="6" spans="1:30" ht="15.75" customHeight="1" thickBot="1" x14ac:dyDescent="0.3">
      <c r="A6" s="14"/>
      <c r="B6" s="14"/>
      <c r="C6" s="86" t="s">
        <v>4</v>
      </c>
      <c r="D6" s="87"/>
      <c r="E6" s="87"/>
      <c r="F6" s="88"/>
      <c r="G6" s="14"/>
      <c r="H6" s="14"/>
      <c r="I6" s="91" t="s">
        <v>5</v>
      </c>
      <c r="J6" s="92"/>
      <c r="K6" s="14"/>
      <c r="L6" s="95" t="s">
        <v>6</v>
      </c>
      <c r="M6" s="96"/>
      <c r="N6" s="14"/>
      <c r="O6" s="78" t="s">
        <v>7</v>
      </c>
      <c r="P6" s="79"/>
      <c r="Q6" s="80"/>
      <c r="R6" s="14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64.5" thickBot="1" x14ac:dyDescent="0.3">
      <c r="A7" s="14"/>
      <c r="B7" s="14"/>
      <c r="C7" s="8" t="s">
        <v>2</v>
      </c>
      <c r="D7" s="8" t="s">
        <v>0</v>
      </c>
      <c r="E7" s="8" t="s">
        <v>8</v>
      </c>
      <c r="F7" s="8" t="s">
        <v>1</v>
      </c>
      <c r="G7" s="14"/>
      <c r="H7" s="14"/>
      <c r="I7" s="9" t="s">
        <v>9</v>
      </c>
      <c r="J7" s="9" t="s">
        <v>17</v>
      </c>
      <c r="K7" s="14"/>
      <c r="L7" s="97" t="s">
        <v>3</v>
      </c>
      <c r="M7" s="98"/>
      <c r="N7" s="14"/>
      <c r="O7" s="10" t="s">
        <v>18</v>
      </c>
      <c r="P7" s="10" t="s">
        <v>19</v>
      </c>
      <c r="Q7" s="10" t="s">
        <v>22</v>
      </c>
      <c r="R7" s="14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</row>
    <row r="8" spans="1:30" ht="12.75" customHeight="1" thickBot="1" x14ac:dyDescent="0.3">
      <c r="A8" s="14"/>
      <c r="B8" s="57" t="s">
        <v>16</v>
      </c>
      <c r="C8" s="40"/>
      <c r="D8" s="41"/>
      <c r="E8" s="42"/>
      <c r="F8" s="20" t="str">
        <f>IF(AND(C8&lt;&gt;"",D8&lt;&gt;"",E8&lt;&gt;""),IF(E8&gt;=$E$12,"SI","NO"),"")</f>
        <v/>
      </c>
      <c r="G8" s="21" t="str">
        <f>IF(F8&lt;&gt;"",IF(F8="NO",0,1),"")</f>
        <v/>
      </c>
      <c r="H8" s="14"/>
      <c r="I8" s="43"/>
      <c r="J8" s="44"/>
      <c r="K8" s="17"/>
      <c r="L8" s="99"/>
      <c r="M8" s="100"/>
      <c r="N8" s="17"/>
      <c r="O8" s="45"/>
      <c r="P8" s="46"/>
      <c r="Q8" s="47"/>
      <c r="R8" s="14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</row>
    <row r="9" spans="1:30" ht="16.5" customHeight="1" thickBot="1" x14ac:dyDescent="0.3">
      <c r="A9" s="14"/>
      <c r="B9" s="1" t="s">
        <v>10</v>
      </c>
      <c r="C9" s="37">
        <f>COUNTIFS(C8:C8,"&lt;&gt;",D8:D8,"&lt;&gt;",E8:E8,"&lt;&gt;")</f>
        <v>0</v>
      </c>
      <c r="D9" s="11">
        <f>SUMIFS(D8:D8,C8:C8,"&lt;&gt;",D8:D8,"&lt;&gt;",E8:E8,"&lt;&gt;")</f>
        <v>0</v>
      </c>
      <c r="E9" s="51">
        <f>SUMIFS(E8:E8,C8:C8,"&lt;&gt;",D8:D8,"&lt;&gt;",E8:E8,"&lt;&gt;")</f>
        <v>0</v>
      </c>
      <c r="F9" s="14"/>
      <c r="G9" s="14"/>
      <c r="H9" s="14"/>
      <c r="I9" s="50" t="s">
        <v>12</v>
      </c>
      <c r="J9" s="53">
        <f>SUMIFS(I8:I8,F8:F8,"SI")</f>
        <v>0</v>
      </c>
      <c r="K9" s="17"/>
      <c r="L9" s="4" t="s">
        <v>13</v>
      </c>
      <c r="M9" s="37">
        <f>COUNTIFS(F8:F8,"SI",L8:L8,"SI")</f>
        <v>0</v>
      </c>
      <c r="N9" s="17"/>
      <c r="O9" s="81" t="s">
        <v>23</v>
      </c>
      <c r="P9" s="82"/>
      <c r="Q9" s="54">
        <f>SUMIFS(Q8:Q8,F8:F8,"SI")</f>
        <v>0</v>
      </c>
      <c r="R9" s="14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ht="13.5" thickBot="1" x14ac:dyDescent="0.3">
      <c r="A10" s="14"/>
      <c r="B10" s="1" t="s">
        <v>11</v>
      </c>
      <c r="C10" s="39">
        <f>COUNTIFS(F8:F8,"SI")</f>
        <v>0</v>
      </c>
      <c r="D10" s="12">
        <f>SUMIFS(D8:D8,F8:F8,"SI")</f>
        <v>0</v>
      </c>
      <c r="E10" s="52">
        <f>SUMIFS(E8:E8,F8:F8,"SI")</f>
        <v>0</v>
      </c>
      <c r="F10" s="14"/>
      <c r="G10" s="14"/>
      <c r="H10" s="14"/>
      <c r="I10" s="2" t="s">
        <v>11</v>
      </c>
      <c r="J10" s="38">
        <f>COUNTIFS(F8:F8,"SI")</f>
        <v>0</v>
      </c>
      <c r="K10" s="17"/>
      <c r="L10" s="4" t="s">
        <v>11</v>
      </c>
      <c r="M10" s="37">
        <f>COUNTIFS(F8:F8,"SI")</f>
        <v>0</v>
      </c>
      <c r="N10" s="17"/>
      <c r="O10" s="81" t="s">
        <v>11</v>
      </c>
      <c r="P10" s="82"/>
      <c r="Q10" s="39">
        <f>COUNTIFS(F8:F8,"SI")</f>
        <v>0</v>
      </c>
      <c r="R10" s="14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</row>
    <row r="11" spans="1:30" ht="16.5" customHeight="1" thickBot="1" x14ac:dyDescent="0.3">
      <c r="A11" s="14"/>
      <c r="B11" s="63" t="s">
        <v>14</v>
      </c>
      <c r="C11" s="64"/>
      <c r="D11" s="65"/>
      <c r="E11" s="7">
        <f>IFERROR(E9/C9,0)</f>
        <v>0</v>
      </c>
      <c r="F11" s="14"/>
      <c r="G11" s="14"/>
      <c r="H11" s="14"/>
      <c r="I11" s="14"/>
      <c r="J11" s="16"/>
      <c r="K11" s="16"/>
      <c r="L11" s="16"/>
      <c r="M11" s="16"/>
      <c r="N11" s="17"/>
      <c r="O11" s="17"/>
      <c r="P11" s="14"/>
      <c r="Q11" s="14"/>
      <c r="R11" s="14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</row>
    <row r="12" spans="1:30" ht="13.5" thickBot="1" x14ac:dyDescent="0.3">
      <c r="A12" s="14"/>
      <c r="B12" s="66" t="s">
        <v>15</v>
      </c>
      <c r="C12" s="67"/>
      <c r="D12" s="68"/>
      <c r="E12" s="7">
        <f>E11-(E11*0.1)</f>
        <v>0</v>
      </c>
      <c r="F12" s="14"/>
      <c r="G12" s="14"/>
      <c r="H12" s="14"/>
      <c r="I12" s="14"/>
      <c r="J12" s="16"/>
      <c r="K12" s="16"/>
      <c r="L12" s="16"/>
      <c r="M12" s="16"/>
      <c r="N12" s="17"/>
      <c r="O12" s="17"/>
      <c r="P12" s="14"/>
      <c r="Q12" s="14"/>
      <c r="R12" s="14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</row>
    <row r="13" spans="1:30" x14ac:dyDescent="0.25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</row>
    <row r="14" spans="1:30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6"/>
      <c r="K14" s="16"/>
      <c r="L14" s="16"/>
      <c r="M14" s="16"/>
      <c r="N14" s="17"/>
      <c r="O14" s="17"/>
      <c r="P14" s="14"/>
      <c r="Q14" s="14"/>
      <c r="R14" s="14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</row>
    <row r="15" spans="1:30" ht="13.5" thickBot="1" x14ac:dyDescent="0.3">
      <c r="A15" s="14"/>
      <c r="B15" s="14"/>
      <c r="C15" s="14"/>
      <c r="D15" s="14"/>
      <c r="E15" s="14"/>
      <c r="F15" s="14"/>
      <c r="G15" s="14"/>
      <c r="H15" s="14"/>
      <c r="I15" s="14"/>
      <c r="J15" s="16"/>
      <c r="K15" s="17"/>
      <c r="L15" s="17"/>
      <c r="M15" s="17"/>
      <c r="N15" s="17"/>
      <c r="O15" s="17"/>
      <c r="P15" s="14"/>
      <c r="Q15" s="14"/>
      <c r="R15" s="14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</row>
    <row r="16" spans="1:30" ht="13.5" thickBot="1" x14ac:dyDescent="0.3">
      <c r="A16" s="23"/>
      <c r="B16" s="26"/>
      <c r="C16" s="26"/>
      <c r="D16" s="26"/>
      <c r="E16" s="26"/>
      <c r="F16" s="26"/>
      <c r="G16" s="26"/>
      <c r="H16" s="26"/>
      <c r="I16" s="26"/>
      <c r="J16" s="27"/>
      <c r="K16" s="28"/>
      <c r="L16" s="28"/>
      <c r="M16" s="28"/>
      <c r="N16" s="28"/>
      <c r="O16" s="28"/>
      <c r="P16" s="26"/>
      <c r="Q16" s="26"/>
      <c r="R16" s="29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</row>
    <row r="17" spans="1:30" ht="20.25" customHeight="1" thickBot="1" x14ac:dyDescent="0.3">
      <c r="A17" s="24"/>
      <c r="B17" s="69" t="s">
        <v>25</v>
      </c>
      <c r="C17" s="70"/>
      <c r="D17" s="71"/>
      <c r="E17" s="61">
        <f>IFERROR((D10/C10)*(E10/C10),0)</f>
        <v>0</v>
      </c>
      <c r="F17" s="62"/>
      <c r="G17" s="22"/>
      <c r="H17" s="22"/>
      <c r="I17" s="3" t="s">
        <v>26</v>
      </c>
      <c r="J17" s="48">
        <f>IFERROR(J9/J10,0)</f>
        <v>0</v>
      </c>
      <c r="K17" s="35"/>
      <c r="L17" s="5" t="s">
        <v>27</v>
      </c>
      <c r="M17" s="49">
        <f>IFERROR(M9/M10,0)</f>
        <v>0</v>
      </c>
      <c r="N17" s="36"/>
      <c r="O17" s="59" t="s">
        <v>28</v>
      </c>
      <c r="P17" s="60"/>
      <c r="Q17" s="7">
        <f>IFERROR(Q9/Q10,0)</f>
        <v>0</v>
      </c>
      <c r="R17" s="34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</row>
    <row r="18" spans="1:30" ht="13.5" thickBot="1" x14ac:dyDescent="0.3">
      <c r="A18" s="25"/>
      <c r="B18" s="30"/>
      <c r="C18" s="30"/>
      <c r="D18" s="30"/>
      <c r="E18" s="30"/>
      <c r="F18" s="30"/>
      <c r="G18" s="30"/>
      <c r="H18" s="30"/>
      <c r="I18" s="30"/>
      <c r="J18" s="31"/>
      <c r="K18" s="32"/>
      <c r="L18" s="32"/>
      <c r="M18" s="32"/>
      <c r="N18" s="32"/>
      <c r="O18" s="32"/>
      <c r="P18" s="30"/>
      <c r="Q18" s="30"/>
      <c r="R18" s="3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</row>
    <row r="19" spans="1:30" x14ac:dyDescent="0.25">
      <c r="A19" s="14"/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</row>
    <row r="20" spans="1:30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</row>
    <row r="21" spans="1:30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</row>
    <row r="22" spans="1:30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</row>
    <row r="23" spans="1:30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</row>
    <row r="24" spans="1:30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</row>
    <row r="25" spans="1:30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</row>
    <row r="26" spans="1:30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</row>
    <row r="27" spans="1:30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</row>
    <row r="28" spans="1:30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</row>
    <row r="29" spans="1:30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</row>
    <row r="30" spans="1:30" x14ac:dyDescent="0.25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</row>
    <row r="31" spans="1:30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</row>
    <row r="32" spans="1:30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</row>
    <row r="33" spans="1:30" x14ac:dyDescent="0.2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</row>
    <row r="34" spans="1:30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</row>
    <row r="35" spans="1:30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</row>
    <row r="36" spans="1:30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</row>
    <row r="37" spans="1:30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</row>
    <row r="38" spans="1:30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</row>
    <row r="39" spans="1:30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</row>
    <row r="40" spans="1:30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</row>
    <row r="41" spans="1:30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</row>
    <row r="42" spans="1:30" x14ac:dyDescent="0.25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</row>
    <row r="43" spans="1:30" x14ac:dyDescent="0.25">
      <c r="A43" s="14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</row>
    <row r="44" spans="1:30" x14ac:dyDescent="0.25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</row>
    <row r="45" spans="1:30" x14ac:dyDescent="0.2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</row>
    <row r="46" spans="1:30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</row>
    <row r="47" spans="1:30" x14ac:dyDescent="0.25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</row>
    <row r="48" spans="1:30" x14ac:dyDescent="0.25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</row>
    <row r="49" spans="1:30" x14ac:dyDescent="0.25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</row>
    <row r="50" spans="1:30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</row>
    <row r="51" spans="1:30" x14ac:dyDescent="0.25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</row>
    <row r="52" spans="1:30" x14ac:dyDescent="0.25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</row>
    <row r="53" spans="1:30" x14ac:dyDescent="0.25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</row>
    <row r="54" spans="1:30" x14ac:dyDescent="0.25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</row>
    <row r="55" spans="1:30" x14ac:dyDescent="0.25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</row>
    <row r="56" spans="1:30" x14ac:dyDescent="0.25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</row>
    <row r="57" spans="1:30" x14ac:dyDescent="0.2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</row>
    <row r="58" spans="1:30" x14ac:dyDescent="0.25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</row>
    <row r="59" spans="1:30" x14ac:dyDescent="0.25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</row>
    <row r="60" spans="1:30" x14ac:dyDescent="0.25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</row>
    <row r="61" spans="1:30" x14ac:dyDescent="0.25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</row>
    <row r="62" spans="1:30" x14ac:dyDescent="0.25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</row>
    <row r="63" spans="1:30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</row>
    <row r="64" spans="1:30" x14ac:dyDescent="0.25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</row>
    <row r="65" spans="1:30" x14ac:dyDescent="0.25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</row>
    <row r="66" spans="1:30" x14ac:dyDescent="0.25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</row>
    <row r="67" spans="1:30" x14ac:dyDescent="0.25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</row>
    <row r="68" spans="1:30" x14ac:dyDescent="0.2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</row>
    <row r="69" spans="1:30" x14ac:dyDescent="0.2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</row>
    <row r="70" spans="1:30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</row>
    <row r="71" spans="1:30" x14ac:dyDescent="0.25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</row>
    <row r="72" spans="1:30" x14ac:dyDescent="0.25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</row>
    <row r="73" spans="1:30" x14ac:dyDescent="0.25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</row>
    <row r="74" spans="1:30" x14ac:dyDescent="0.25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</row>
    <row r="75" spans="1:30" x14ac:dyDescent="0.25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</row>
    <row r="76" spans="1:30" x14ac:dyDescent="0.25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</row>
    <row r="77" spans="1:30" x14ac:dyDescent="0.25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</row>
    <row r="78" spans="1:30" x14ac:dyDescent="0.25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</row>
    <row r="79" spans="1:30" x14ac:dyDescent="0.25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</row>
    <row r="80" spans="1:30" x14ac:dyDescent="0.25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</row>
    <row r="81" spans="1:30" x14ac:dyDescent="0.25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</row>
    <row r="82" spans="1:30" x14ac:dyDescent="0.25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</row>
    <row r="83" spans="1:30" x14ac:dyDescent="0.25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</row>
    <row r="84" spans="1:30" x14ac:dyDescent="0.25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</row>
    <row r="85" spans="1:30" x14ac:dyDescent="0.25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</row>
  </sheetData>
  <sheetProtection password="DA91" sheet="1" selectLockedCells="1"/>
  <mergeCells count="18">
    <mergeCell ref="A2:R2"/>
    <mergeCell ref="O5:Q5"/>
    <mergeCell ref="O6:Q6"/>
    <mergeCell ref="O9:P9"/>
    <mergeCell ref="O10:P10"/>
    <mergeCell ref="C5:F5"/>
    <mergeCell ref="C6:F6"/>
    <mergeCell ref="I5:J5"/>
    <mergeCell ref="I6:J6"/>
    <mergeCell ref="L5:M5"/>
    <mergeCell ref="L6:M6"/>
    <mergeCell ref="L7:M7"/>
    <mergeCell ref="L8:M8"/>
    <mergeCell ref="O17:P17"/>
    <mergeCell ref="E17:F17"/>
    <mergeCell ref="B11:D11"/>
    <mergeCell ref="B12:D12"/>
    <mergeCell ref="B17:D17"/>
  </mergeCells>
  <conditionalFormatting sqref="I8:J8 L8 O8:Q8">
    <cfRule type="expression" dxfId="0" priority="56">
      <formula>$F$8&lt;&gt;"SI"</formula>
    </cfRule>
  </conditionalFormatting>
  <conditionalFormatting sqref="G8">
    <cfRule type="iconSet" priority="125">
      <iconSet iconSet="3Symbols2" showValue="0">
        <cfvo type="percent" val="0"/>
        <cfvo type="percent" val="33"/>
        <cfvo type="percent" val="67"/>
      </iconSet>
    </cfRule>
  </conditionalFormatting>
  <dataValidations count="4">
    <dataValidation type="decimal" allowBlank="1" showErrorMessage="1" errorTitle="Dato incorrecto" error="Debe introducir un valor numérico superior a 0." sqref="D8">
      <formula1>0.00001</formula1>
      <formula2>1000</formula2>
    </dataValidation>
    <dataValidation type="whole" allowBlank="1" showInputMessage="1" showErrorMessage="1" error="Debe introducir un valor numérico entero superior a 0." sqref="E8 I8">
      <formula1>0</formula1>
      <formula2>10000000</formula2>
    </dataValidation>
    <dataValidation type="custom" allowBlank="1" showInputMessage="1" showErrorMessage="1" errorTitle="Error en celda" error="La celda sólo admite el valor SI o NO" sqref="L8:M8">
      <formula1>(OR(L8="SI",L8="NO"))</formula1>
    </dataValidation>
    <dataValidation type="whole" allowBlank="1" showInputMessage="1" showErrorMessage="1" error="Debe introducir un valor numérico entero superior a 0." sqref="Q8">
      <formula1>0</formula1>
      <formula2>10000000000</formula2>
    </dataValidation>
  </dataValidations>
  <pageMargins left="0.7" right="0.7" top="0.75" bottom="0.75" header="0.3" footer="0.3"/>
  <pageSetup paperSize="9" scale="7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C7"/>
  <sheetViews>
    <sheetView workbookViewId="0">
      <selection activeCell="B22" sqref="B22"/>
    </sheetView>
  </sheetViews>
  <sheetFormatPr baseColWidth="10" defaultRowHeight="15" x14ac:dyDescent="0.25"/>
  <cols>
    <col min="2" max="2" width="41.7109375" customWidth="1"/>
    <col min="3" max="3" width="83" customWidth="1"/>
  </cols>
  <sheetData>
    <row r="6" spans="2:3" x14ac:dyDescent="0.25">
      <c r="B6" s="56" t="s">
        <v>20</v>
      </c>
      <c r="C6" s="56" t="s">
        <v>21</v>
      </c>
    </row>
    <row r="7" spans="2:3" ht="45.75" customHeight="1" x14ac:dyDescent="0.25">
      <c r="B7" s="58" t="s">
        <v>31</v>
      </c>
      <c r="C7" s="55" t="s">
        <v>30</v>
      </c>
    </row>
  </sheetData>
  <sheetProtection password="DA91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VALORACIÓN ESPECIALISTAS</vt:lpstr>
      <vt:lpstr>ACTIVIDADES VALORACIÓN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2019-04-30T10:46:50Z</dcterms:modified>
</cp:coreProperties>
</file>